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140901 А- реконстр. ВЛ-6 кВ НТЭЦ\"/>
    </mc:Choice>
  </mc:AlternateContent>
  <bookViews>
    <workbookView xWindow="0" yWindow="0" windowWidth="29550" windowHeight="1492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<sst xmlns="http://schemas.openxmlformats.org/spreadsheetml/2006/main" count="32" uniqueCount="25">
  <si>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</si>
  <si>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</si>
  <si>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</si>
  <si>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</si>
  <si>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</si>
  <si>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</si>
  <si>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</si>
  <si>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</si>
  <si>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</si>
  <si>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</si>
  <si>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</si>
  <si>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</si>
  <si>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</si>
  <si>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</si>
  <si>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</si>
  <si>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</si>
  <si>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</si>
  <si>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</si>
  <si>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</si>
  <si>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</si>
  <si>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</si>
  <si>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</si>
  <si>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</si>
  <si>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</si>
  <si>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>Реконструкция ВЛ 6 кВ Ф-9 НТЭЦ с заменой опор и провода на СИП протяженностью  4 км (НЭР)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</si>
</sst>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4" fontId="8" fillId="2" borderId="27" xfId="0" applyNumberFormat="1" applyFont="1" applyFill="1" applyBorder="1" applyAlignment="1" applyProtection="1">
      <alignment horizontal="center" vertical="top" wrapText="1"/>
      <protection locked="0"/>
    </xf>
    <xf numFmtId="0" fontId="4" fillId="0" borderId="7" xfId="0" applyFont="1" applyBorder="1" applyAlignment="1">
      <alignment horizontal="center" vertical="top"/>
    </xf>
    <xf numFmtId="0" fontId="16" fillId="0" borderId="2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Investment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C9" sqref="C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7.14062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23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47"/>
      <c r="F3" s="29">
        <v>11128799</v>
      </c>
      <c r="G3" s="21" t="s">
        <v>2</v>
      </c>
      <c r="H3" s="1"/>
      <c r="I3" s="37" t="s">
        <v>22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18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19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47"/>
      <c r="D7" s="53"/>
      <c r="E7" s="53"/>
      <c r="F7" s="54"/>
      <c r="G7" s="55"/>
      <c r="H7" s="5"/>
      <c r="I7" s="37" t="s">
        <v>21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75.75" customHeight="1" thickBot="1" x14ac:dyDescent="0.3">
      <c r="A9" s="6"/>
      <c r="B9" s="32">
        <v>1</v>
      </c>
      <c r="C9" s="33" t="s">
        <v>24</v>
      </c>
      <c r="D9" s="30" t="s">
        <v>12</v>
      </c>
      <c r="E9" s="31">
        <v>11128799</v>
      </c>
      <c r="F9" s="12">
        <v>1</v>
      </c>
      <c r="G9" s="20">
        <f>E9*F9</f>
        <v>11128799</v>
      </c>
      <c r="H9" s="1"/>
      <c r="I9" s="17">
        <f>B9</f>
        <v>1</v>
      </c>
      <c r="J9" s="28" t="str">
        <f>C9</f>
        <v>Реконструкция ВЛ 6 кВ Ф-9 НТЭЦ с заменой опор и провода на СИП протяженностью  4 км (НЭР)</v>
      </c>
      <c r="K9" s="13"/>
      <c r="L9" s="13"/>
      <c r="M9" s="18" t="str">
        <f>D9</f>
        <v>шт.</v>
      </c>
      <c r="N9" s="22">
        <f>E9</f>
        <v>11128799</v>
      </c>
      <c r="O9" s="11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40" t="s">
        <v>5</v>
      </c>
      <c r="C10" s="41"/>
      <c r="D10" s="41"/>
      <c r="E10" s="41"/>
      <c r="F10" s="42"/>
      <c r="G10" s="14">
        <f>SUM(G9:G9)</f>
        <v>11128799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6" t="s">
        <v>15</v>
      </c>
      <c r="C11" s="57"/>
      <c r="D11" s="57"/>
      <c r="E11" s="57"/>
      <c r="F11" s="23">
        <v>0.2</v>
      </c>
      <c r="G11" s="15">
        <f>G10*F11</f>
        <v>2225759.8000000003</v>
      </c>
      <c r="H11" s="1"/>
      <c r="I11" s="56" t="s">
        <v>15</v>
      </c>
      <c r="J11" s="57"/>
      <c r="K11" s="57"/>
      <c r="L11" s="57"/>
      <c r="M11" s="57"/>
      <c r="N11" s="57"/>
      <c r="O11" s="57"/>
      <c r="P11" s="23">
        <v>0.2</v>
      </c>
      <c r="Q11" s="15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8" t="s">
        <v>6</v>
      </c>
      <c r="C12" s="49"/>
      <c r="D12" s="49"/>
      <c r="E12" s="49"/>
      <c r="F12" s="50"/>
      <c r="G12" s="16">
        <f>G10+G11</f>
        <v>13354558.800000001</v>
      </c>
      <c r="H12" s="1"/>
      <c r="I12" s="48" t="s">
        <v>6</v>
      </c>
      <c r="J12" s="49"/>
      <c r="K12" s="49"/>
      <c r="L12" s="49"/>
      <c r="M12" s="49"/>
      <c r="N12" s="49"/>
      <c r="O12" s="49"/>
      <c r="P12" s="50"/>
      <c r="Q12" s="16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3"/>
      <c r="C13" s="43"/>
      <c r="D13" s="43"/>
      <c r="E13" s="43"/>
      <c r="F13" s="43"/>
      <c r="G13" s="4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6"/>
      <c r="C14" s="36"/>
      <c r="D14" s="36"/>
      <c r="E14" s="36"/>
      <c r="F14" s="36"/>
      <c r="G14" s="36"/>
      <c r="H14" s="3"/>
      <c r="I14" s="3"/>
      <c r="J14" s="44" t="s">
        <v>16</v>
      </c>
      <c r="K14" s="45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5"/>
      <c r="K15" s="35"/>
      <c r="L15" s="24"/>
      <c r="AA15" s="1"/>
    </row>
    <row r="16" spans="1:27" ht="16.5" x14ac:dyDescent="0.25">
      <c r="J16" s="34"/>
      <c r="K16" s="34"/>
      <c r="L16" s="25"/>
    </row>
    <row r="17" spans="10:12" ht="19.5" x14ac:dyDescent="0.25">
      <c r="J17" s="35"/>
      <c r="K17" s="35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2021-01-21T05:14:48Z</dcterms:modified>
</cp:coreProperties>
</file>